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16" i="1" l="1"/>
</calcChain>
</file>

<file path=xl/sharedStrings.xml><?xml version="1.0" encoding="utf-8"?>
<sst xmlns="http://schemas.openxmlformats.org/spreadsheetml/2006/main" count="48" uniqueCount="36">
  <si>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</si>
  <si>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</si>
  <si>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</si>
  <si>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</si>
  <si>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</si>
  <si>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</si>
  <si>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</si>
  <si>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</si>
  <si>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</si>
  <si>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</si>
  <si>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>ՏԵԽՆԻԿԱԿԱՆ ԲՆՈՒԹԱԳԻՐ</t>
  </si>
  <si>
    <t>սրվակ</t>
  </si>
  <si>
    <r>
      <rPr>
        <b/>
        <sz val="8"/>
        <color theme="1"/>
        <rFont val="GHEA Grapalat"/>
        <family val="3"/>
      </rPr>
      <t>ԳՆՈՐԴ</t>
    </r>
    <r>
      <rPr>
        <sz val="8"/>
        <color theme="1"/>
        <rFont val="GHEA Grapalat"/>
        <family val="3"/>
      </rPr>
      <t xml:space="preserve">
ք. Երևան, Ֆանարջյան 76 շ.           &lt;&lt;Հայեկոնոմբանկ&gt;&gt; ԲԲԸ խորհրդային մ/ճ
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հեռ. 010-28-67-22
---------------------------------
/ստորագրություն/
Կ.Տ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</si>
  <si>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/ստորագրություն/
Կ.Տ</t>
    </r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</si>
  <si>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</si>
  <si>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</si>
  <si>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մեթոտրեքսատ</t>
  </si>
  <si>
    <t>լուծույթ ներարկման — կաթիլաներարկման՝ 50մգ/5մլ; ամպուլներ 5մլ</t>
  </si>
  <si>
    <t>ցիկլոֆոսֆամիդ</t>
  </si>
  <si>
    <t>դեղափոշի ներարկման լուծույթի՝ 200մգ; ապակե սրվակ</t>
  </si>
  <si>
    <t>ֆտորուրացիլ</t>
  </si>
  <si>
    <t>խտանյութ կաթիլաներարկման լուծույթի՝ 50մգ/մ; ապակե սրվակ 10մլ</t>
  </si>
  <si>
    <t>պակլիտաքսել</t>
  </si>
  <si>
    <t>խտանյութ կաթիլաներարկման լուծույթի՝ 6մգ/մլ, ապակե սրվակ 16,7մլ</t>
  </si>
  <si>
    <t>խտանյութ կաթիլաներարկման լուծույթի՝ 6մգ/մլ; ապակե սրվակ 25մլ</t>
  </si>
  <si>
    <t>դոցետաքսել</t>
  </si>
  <si>
    <t>խտանյութ կաթիլաներարկման լուծույթի՝ 20մգ/0,72ml; ապակե սրվակ — 1,28մլ լուծիչ ապակե սրվակում</t>
  </si>
  <si>
    <t xml:space="preserve">խտանյութ կաթիլաներարկման լուծույթի՝ 80մգ/2,88մլ; ապակե սրվակ — 5,12մլ լուծիչ ապակե սրվակում </t>
  </si>
  <si>
    <t>միտօքսանտրոն (միտօքսանտրոնի հիդրոքլորիդ)</t>
  </si>
  <si>
    <t>խտանյութ կաթիլաներարկման լուծույթի` 20մգ/10մլ; 10մլ ապակե սրվակ</t>
  </si>
  <si>
    <t>վինորելբին (վինորելբինի տարտրատ)</t>
  </si>
  <si>
    <t>խտանյութ ն/ե կաթիլաներարկման լուծույթի` 10մգ/մլ; 1մլ ապակե սրվակ</t>
  </si>
  <si>
    <t>դօքսոռուբիցին (դօքսոռուբիցինի հիդրոքլորիդ)</t>
  </si>
  <si>
    <t>խտանյութ կաթիլաներարկման լուծույթի՝ 2մգ/մլ; 25մլ ապակե սրվակ</t>
  </si>
  <si>
    <t>Հավելված N 1
&lt;&lt;     &gt;&gt; &lt;&lt;     &gt;&gt; 20  թ. կնքված 
,N ՈՒԱԿ-ՇՀԱՊՁԲ-15/4-1 ծածկագրով գնման պայմանագրի</t>
  </si>
  <si>
    <t>ԴԵՂՈՐԱՅՔԻ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</si>
</sst>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4" workbookViewId="0">
      <selection activeCell="I7" sqref="I7"/>
    </sheetView>
  </sheetViews>
  <sheetFormatPr defaultRowHeight="15" x14ac:dyDescent="0.25"/>
  <cols>
    <col min="1" max="1" width="5.7109375" style="4" customWidth="1"/>
    <col min="2" max="2" width="28" style="4" customWidth="1"/>
    <col min="3" max="3" width="39.5703125" style="4" customWidth="1"/>
    <col min="4" max="4" width="8.5703125" style="4" customWidth="1"/>
    <col min="5" max="5" width="7.5703125" style="4" customWidth="1"/>
    <col min="6" max="6" width="8.140625" style="4" customWidth="1"/>
    <col min="7" max="7" width="9" style="4" customWidth="1"/>
  </cols>
  <sheetData>
    <row r="1" spans="1:13" ht="45" customHeight="1" x14ac:dyDescent="0.25">
      <c r="A1" s="10"/>
      <c r="B1" s="10"/>
      <c r="C1" s="25" t="s">
        <v>34</v>
      </c>
      <c r="D1" s="25"/>
      <c r="E1" s="25"/>
      <c r="F1" s="25"/>
      <c r="G1" s="25"/>
      <c r="H1" s="1"/>
      <c r="I1" s="2"/>
      <c r="J1" s="2"/>
      <c r="K1" s="2"/>
      <c r="L1" s="2"/>
      <c r="M1" s="2"/>
    </row>
    <row r="2" spans="1:13" ht="16.5" customHeight="1" x14ac:dyDescent="0.25">
      <c r="A2" s="26" t="s">
        <v>35</v>
      </c>
      <c r="B2" s="26"/>
      <c r="C2" s="26"/>
      <c r="D2" s="26"/>
      <c r="E2" s="26"/>
      <c r="F2" s="26"/>
      <c r="G2" s="26"/>
      <c r="H2" s="3"/>
      <c r="I2" s="3"/>
      <c r="J2" s="3"/>
      <c r="K2" s="3"/>
      <c r="L2" s="3"/>
      <c r="M2" s="3"/>
    </row>
    <row r="3" spans="1:13" ht="16.5" customHeight="1" thickBot="1" x14ac:dyDescent="0.3">
      <c r="A3" s="26" t="s">
        <v>10</v>
      </c>
      <c r="B3" s="26"/>
      <c r="C3" s="26"/>
      <c r="D3" s="26"/>
      <c r="E3" s="26"/>
      <c r="F3" s="26"/>
      <c r="G3" s="26"/>
      <c r="H3" s="3"/>
      <c r="I3" s="3"/>
      <c r="J3" s="3"/>
      <c r="K3" s="3"/>
      <c r="L3" s="3"/>
      <c r="M3" s="3"/>
    </row>
    <row r="4" spans="1:13" ht="46.5" customHeight="1" x14ac:dyDescent="0.25">
      <c r="A4" s="12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5" t="s">
        <v>6</v>
      </c>
    </row>
    <row r="5" spans="1:13" ht="23.25" customHeight="1" x14ac:dyDescent="0.25">
      <c r="A5" s="16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17" t="s">
        <v>7</v>
      </c>
    </row>
    <row r="6" spans="1:13" ht="30.75" customHeight="1" x14ac:dyDescent="0.25">
      <c r="A6" s="18">
        <v>1</v>
      </c>
      <c r="B6" s="6" t="s">
        <v>16</v>
      </c>
      <c r="C6" s="6" t="s">
        <v>17</v>
      </c>
      <c r="D6" s="7" t="s">
        <v>11</v>
      </c>
      <c r="E6" s="8">
        <v>100</v>
      </c>
      <c r="F6" s="9"/>
      <c r="G6" s="19">
        <f>E6*F6</f>
        <v>0</v>
      </c>
    </row>
    <row r="7" spans="1:13" ht="30.75" customHeight="1" x14ac:dyDescent="0.25">
      <c r="A7" s="18">
        <v>2</v>
      </c>
      <c r="B7" s="6" t="s">
        <v>18</v>
      </c>
      <c r="C7" s="6" t="s">
        <v>19</v>
      </c>
      <c r="D7" s="7" t="s">
        <v>11</v>
      </c>
      <c r="E7" s="8">
        <v>3000</v>
      </c>
      <c r="F7" s="9"/>
      <c r="G7" s="19">
        <f t="shared" ref="G7:G15" si="0">E7*F7</f>
        <v>0</v>
      </c>
    </row>
    <row r="8" spans="1:13" ht="30.75" customHeight="1" x14ac:dyDescent="0.25">
      <c r="A8" s="18">
        <v>3</v>
      </c>
      <c r="B8" s="6" t="s">
        <v>20</v>
      </c>
      <c r="C8" s="6" t="s">
        <v>21</v>
      </c>
      <c r="D8" s="7" t="s">
        <v>11</v>
      </c>
      <c r="E8" s="8">
        <v>3000</v>
      </c>
      <c r="F8" s="9"/>
      <c r="G8" s="19">
        <f t="shared" si="0"/>
        <v>0</v>
      </c>
    </row>
    <row r="9" spans="1:13" ht="30.75" customHeight="1" x14ac:dyDescent="0.25">
      <c r="A9" s="18">
        <v>4</v>
      </c>
      <c r="B9" s="6" t="s">
        <v>22</v>
      </c>
      <c r="C9" s="6" t="s">
        <v>23</v>
      </c>
      <c r="D9" s="7" t="s">
        <v>11</v>
      </c>
      <c r="E9" s="8">
        <v>400</v>
      </c>
      <c r="F9" s="9"/>
      <c r="G9" s="19">
        <f t="shared" si="0"/>
        <v>0</v>
      </c>
    </row>
    <row r="10" spans="1:13" ht="30.75" customHeight="1" x14ac:dyDescent="0.25">
      <c r="A10" s="18">
        <v>5</v>
      </c>
      <c r="B10" s="6" t="s">
        <v>22</v>
      </c>
      <c r="C10" s="6" t="s">
        <v>24</v>
      </c>
      <c r="D10" s="7" t="s">
        <v>11</v>
      </c>
      <c r="E10" s="8">
        <v>700</v>
      </c>
      <c r="F10" s="9"/>
      <c r="G10" s="19">
        <f t="shared" si="0"/>
        <v>0</v>
      </c>
    </row>
    <row r="11" spans="1:13" ht="43.5" customHeight="1" x14ac:dyDescent="0.25">
      <c r="A11" s="18">
        <v>6</v>
      </c>
      <c r="B11" s="6" t="s">
        <v>25</v>
      </c>
      <c r="C11" s="6" t="s">
        <v>26</v>
      </c>
      <c r="D11" s="7" t="s">
        <v>11</v>
      </c>
      <c r="E11" s="8">
        <v>400</v>
      </c>
      <c r="F11" s="9"/>
      <c r="G11" s="19">
        <f t="shared" si="0"/>
        <v>0</v>
      </c>
    </row>
    <row r="12" spans="1:13" ht="31.5" customHeight="1" x14ac:dyDescent="0.25">
      <c r="A12" s="18">
        <v>7</v>
      </c>
      <c r="B12" s="6" t="s">
        <v>25</v>
      </c>
      <c r="C12" s="6" t="s">
        <v>27</v>
      </c>
      <c r="D12" s="7" t="s">
        <v>11</v>
      </c>
      <c r="E12" s="8">
        <v>200</v>
      </c>
      <c r="F12" s="9"/>
      <c r="G12" s="19">
        <f t="shared" si="0"/>
        <v>0</v>
      </c>
    </row>
    <row r="13" spans="1:13" ht="31.5" customHeight="1" x14ac:dyDescent="0.25">
      <c r="A13" s="18">
        <v>8</v>
      </c>
      <c r="B13" s="6" t="s">
        <v>28</v>
      </c>
      <c r="C13" s="6" t="s">
        <v>29</v>
      </c>
      <c r="D13" s="7" t="s">
        <v>11</v>
      </c>
      <c r="E13" s="8">
        <v>100</v>
      </c>
      <c r="F13" s="9"/>
      <c r="G13" s="19">
        <f t="shared" si="0"/>
        <v>0</v>
      </c>
    </row>
    <row r="14" spans="1:13" ht="31.5" customHeight="1" x14ac:dyDescent="0.25">
      <c r="A14" s="18">
        <v>9</v>
      </c>
      <c r="B14" s="6" t="s">
        <v>30</v>
      </c>
      <c r="C14" s="6" t="s">
        <v>31</v>
      </c>
      <c r="D14" s="7" t="s">
        <v>11</v>
      </c>
      <c r="E14" s="8">
        <v>100</v>
      </c>
      <c r="F14" s="9"/>
      <c r="G14" s="19">
        <f t="shared" si="0"/>
        <v>0</v>
      </c>
    </row>
    <row r="15" spans="1:13" ht="31.5" customHeight="1" x14ac:dyDescent="0.25">
      <c r="A15" s="18">
        <v>10</v>
      </c>
      <c r="B15" s="6" t="s">
        <v>32</v>
      </c>
      <c r="C15" s="6" t="s">
        <v>33</v>
      </c>
      <c r="D15" s="7" t="s">
        <v>11</v>
      </c>
      <c r="E15" s="8">
        <v>3000</v>
      </c>
      <c r="F15" s="9"/>
      <c r="G15" s="19">
        <f t="shared" si="0"/>
        <v>0</v>
      </c>
    </row>
    <row r="16" spans="1:13" ht="23.25" customHeight="1" thickBot="1" x14ac:dyDescent="0.3">
      <c r="A16" s="23" t="s">
        <v>8</v>
      </c>
      <c r="B16" s="24"/>
      <c r="C16" s="24"/>
      <c r="D16" s="24"/>
      <c r="E16" s="20" t="s">
        <v>9</v>
      </c>
      <c r="F16" s="20" t="s">
        <v>9</v>
      </c>
      <c r="G16" s="21">
        <f>SUM(G6:G15)</f>
        <v>0</v>
      </c>
    </row>
    <row r="17" spans="1:7" s="1" customFormat="1" ht="70.5" customHeight="1" x14ac:dyDescent="0.25">
      <c r="A17" s="27" t="s">
        <v>14</v>
      </c>
      <c r="B17" s="28"/>
      <c r="C17" s="28"/>
      <c r="D17" s="28"/>
      <c r="E17" s="28"/>
      <c r="F17" s="28"/>
      <c r="G17" s="29"/>
    </row>
    <row r="18" spans="1:7" s="1" customFormat="1" ht="63" customHeight="1" thickBot="1" x14ac:dyDescent="0.3">
      <c r="A18" s="30" t="s">
        <v>15</v>
      </c>
      <c r="B18" s="31"/>
      <c r="C18" s="31"/>
      <c r="D18" s="31"/>
      <c r="E18" s="31"/>
      <c r="F18" s="31"/>
      <c r="G18" s="32"/>
    </row>
    <row r="19" spans="1:7" x14ac:dyDescent="0.25">
      <c r="A19" s="33"/>
      <c r="B19" s="33"/>
      <c r="C19" s="33"/>
      <c r="D19" s="33"/>
      <c r="E19" s="33"/>
      <c r="F19" s="33"/>
      <c r="G19" s="33"/>
    </row>
    <row r="20" spans="1:7" ht="150.75" customHeight="1" x14ac:dyDescent="0.25">
      <c r="A20" s="22" t="s">
        <v>12</v>
      </c>
      <c r="B20" s="22"/>
      <c r="C20" s="11"/>
      <c r="D20" s="22" t="s">
        <v>13</v>
      </c>
      <c r="E20" s="22"/>
      <c r="F20" s="22"/>
      <c r="G20" s="22"/>
    </row>
  </sheetData>
  <mergeCells count="9">
    <mergeCell ref="A20:B20"/>
    <mergeCell ref="D20:G20"/>
    <mergeCell ref="A16:D16"/>
    <mergeCell ref="C1:G1"/>
    <mergeCell ref="A2:G2"/>
    <mergeCell ref="A3:G3"/>
    <mergeCell ref="A17:G17"/>
    <mergeCell ref="A18:G18"/>
    <mergeCell ref="A19:G19"/>
  </mergeCells>
  <pageMargins left="0.7" right="0.7" top="0.75" bottom="0.75" header="0.3" footer="0.3"/>
  <pageSetup scale="8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2016-02-11T09:56:58Z</dcterms:modified>
</cp:coreProperties>
</file>